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4F03DC12-384E-4220-A51D-721294092ED1}" xr6:coauthVersionLast="36" xr6:coauthVersionMax="36" xr10:uidLastSave="{00000000-0000-0000-0000-000000000000}"/>
  <workbookProtection workbookPassword="CDB3" lockStructure="1"/>
  <bookViews>
    <workbookView xWindow="120" yWindow="585" windowWidth="11910" windowHeight="1158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G50" i="12" l="1"/>
  <c r="G46" i="12"/>
  <c r="F40" i="12" l="1"/>
  <c r="E30" i="12"/>
  <c r="F30" i="12" s="1"/>
  <c r="D46" i="12" s="1"/>
  <c r="E25" i="12"/>
  <c r="F25" i="12" s="1"/>
  <c r="C46" i="12" s="1"/>
  <c r="F35" i="12" l="1"/>
  <c r="G40" i="12" l="1"/>
  <c r="G35" i="12"/>
  <c r="E46" i="12" s="1"/>
  <c r="H40" i="12" l="1"/>
  <c r="F50" i="12" s="1"/>
  <c r="F46" i="12"/>
  <c r="E17" i="12"/>
  <c r="E11" i="12"/>
  <c r="B50" i="12" s="1"/>
  <c r="E18" i="12" l="1"/>
  <c r="G30" i="12" l="1"/>
  <c r="D50" i="12" s="1"/>
  <c r="H35" i="12" l="1"/>
  <c r="E50" i="12" s="1"/>
  <c r="G25" i="12"/>
  <c r="C50" i="12" s="1"/>
  <c r="E12" i="12" l="1"/>
  <c r="B46" i="12" l="1"/>
</calcChain>
</file>

<file path=xl/sharedStrings.xml><?xml version="1.0" encoding="utf-8"?>
<sst xmlns="http://schemas.openxmlformats.org/spreadsheetml/2006/main" count="92" uniqueCount="50">
  <si>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</si>
  <si>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</si>
  <si>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</si>
  <si>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</si>
  <si>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</si>
  <si>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</si>
  <si>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Расчет дополнительных затрат Заказчика для сравнения коммерческих предложений участников: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</si>
  <si>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</si>
  <si>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</si>
  <si>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</si>
  <si>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</si>
  <si>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</si>
  <si>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</si>
  <si>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</si>
  <si>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</si>
  <si>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</si>
  <si>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</si>
  <si>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</si>
  <si>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</si>
  <si>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</si>
  <si>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</si>
  <si>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</si>
  <si>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</si>
  <si>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</si>
  <si>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</si>
  <si>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</si>
  <si>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</si>
  <si>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Деповской ремонт грузовых вагонов-цистерн</t>
  </si>
  <si>
    <t>Согласие с договором по форме ПАО "НГК "Славнефть"</t>
  </si>
  <si>
    <t>ПРИВЕДЕННАЯ СТОИМОСТЬ ЛОТА №1
(руб. с НДС)</t>
  </si>
  <si>
    <r>
      <t xml:space="preserve">Стоимость затрат Заказчика на подсыл вагонов в ремонт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</si>
  <si>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</si>
  <si>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</si>
  <si>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r>
      <rPr>
        <b/>
        <i/>
        <sz val="10"/>
        <color theme="1"/>
        <rFont val="Arial"/>
        <family val="2"/>
        <charset val="204"/>
      </rPr>
      <t>Нормативное время</t>
    </r>
    <r>
      <rPr>
        <i/>
        <sz val="10"/>
        <color theme="1"/>
        <rFont val="Arial"/>
        <family val="2"/>
        <charset val="204"/>
      </rPr>
      <t xml:space="preserve"> следования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(сут.)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</si>
  <si>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</t>
    </r>
    <r>
      <rPr>
        <i/>
        <sz val="10"/>
        <color theme="1"/>
        <rFont val="Arial"/>
        <family val="2"/>
        <charset val="204"/>
      </rPr>
      <t>)</t>
    </r>
  </si>
  <si>
    <t>ПРИВЕДЕННАЯ СТОИМОСТЬ ЛОТА №1
(руб. без НДС)</t>
  </si>
  <si>
    <t>Общая стоимость услуг
(руб. без НДС)</t>
  </si>
  <si>
    <t>Стоимость затрат Заказчика на подсыл вагонов в ремонт
 (руб. без НДС)</t>
  </si>
  <si>
    <t>Стоимость затрат Заказчика на подсыл вагонов из ремонта (руб. без НДС)</t>
  </si>
  <si>
    <t>Стоимость затрат Заказчика на отвлечение подвижного состава на время следования в ремонт (руб. без НДС)</t>
  </si>
  <si>
    <t>Стоимость затрат Заказчика на отвлечение подвижного состава на время следования из ремонта (руб. без НДС)</t>
  </si>
  <si>
    <t>1. Затраты на передислокацию подвижного состава в ремонт (деповской, капитальный)</t>
  </si>
  <si>
    <t>2. Затраты на передислокацию подвижного состава из ремонта (деповского, капитального) к станции погрузки</t>
  </si>
  <si>
    <t>График поставки в течение 2025г</t>
  </si>
  <si>
    <t>Срок действия оферты (до 31.12.2024г.)</t>
  </si>
  <si>
    <t>Деповской ремонт инновационных вагонов модели 15-6913 с нагрузкой 25тс и подшипниками кассетного типа в габаритах 150*250*160мм с адаптером</t>
  </si>
  <si>
    <r>
      <t xml:space="preserve">Капитальный ремонт колесных пар РВ2Ш-957-Г с подшипниками кассетного типа в габаритах 150*250*160мм с адаптером (СОНК)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</si>
  <si>
    <t>Форма 6.2к - коммерческого предложения для выполнения работ, оказания услуг. ЛОТ №2 (ПДО023Т-СН-2024)</t>
  </si>
  <si>
    <t>Капитальный ремонт колесных пары РВ2Ш-957-Г (СОНК)</t>
  </si>
  <si>
    <t>ПРИВЕДЕННАЯ СТОИМОСТЬ ЛОТА №2: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</si>
</sst>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4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/>
    <xf numFmtId="43" fontId="1" fillId="0" borderId="0" xfId="1" applyFont="1" applyAlignment="1" applyProtection="1"/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3" fontId="6" fillId="4" borderId="14" xfId="0" applyNumberFormat="1" applyFont="1" applyFill="1" applyBorder="1" applyAlignment="1" applyProtection="1">
      <alignment horizontal="center" vertical="center" wrapText="1"/>
    </xf>
    <xf numFmtId="4" fontId="15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5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horizontal="center" vertical="center" wrapText="1"/>
    </xf>
    <xf numFmtId="3" fontId="14" fillId="0" borderId="0" xfId="0" applyNumberFormat="1" applyFont="1" applyBorder="1" applyAlignment="1" applyProtection="1">
      <alignment horizontal="center" vertical="center"/>
    </xf>
    <xf numFmtId="4" fontId="15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/>
    <xf numFmtId="0" fontId="9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52"/>
  <sheetViews>
    <sheetView tabSelected="1" topLeftCell="A37" zoomScale="90" zoomScaleNormal="90" zoomScaleSheetLayoutView="85" workbookViewId="0">
      <selection activeCell="B54" sqref="B54"/>
    </sheetView>
  </sheetViews>
  <sheetFormatPr defaultColWidth="9.140625" defaultRowHeight="14.25" x14ac:dyDescent="0.2"/>
  <cols>
    <col min="1" max="1" width="7.7109375" style="1" customWidth="1"/>
    <col min="2" max="2" width="48" style="1" customWidth="1"/>
    <col min="3" max="3" width="20.5703125" style="1" customWidth="1"/>
    <col min="4" max="4" width="24.85546875" style="1" customWidth="1"/>
    <col min="5" max="5" width="27.42578125" style="1" customWidth="1"/>
    <col min="6" max="6" width="26.5703125" style="1" customWidth="1"/>
    <col min="7" max="8" width="21.42578125" style="1" customWidth="1"/>
    <col min="9" max="16384" width="9.140625" style="1"/>
  </cols>
  <sheetData>
    <row r="1" spans="1:7" s="13" customFormat="1" ht="20.45" customHeight="1" x14ac:dyDescent="0.25">
      <c r="A1" s="52" t="s">
        <v>47</v>
      </c>
      <c r="B1" s="52"/>
      <c r="C1" s="52"/>
      <c r="D1" s="52"/>
      <c r="E1" s="52"/>
      <c r="F1" s="52"/>
      <c r="G1" s="52"/>
    </row>
    <row r="2" spans="1:7" s="13" customFormat="1" ht="45" customHeight="1" thickBot="1" x14ac:dyDescent="0.3">
      <c r="B2" s="26"/>
      <c r="C2" s="26"/>
      <c r="D2" s="26"/>
      <c r="E2" s="26"/>
      <c r="F2" s="62" t="s">
        <v>24</v>
      </c>
      <c r="G2" s="62"/>
    </row>
    <row r="3" spans="1:7" ht="41.45" customHeight="1" thickBot="1" x14ac:dyDescent="0.25">
      <c r="A3" s="59" t="s">
        <v>25</v>
      </c>
      <c r="B3" s="60"/>
      <c r="C3" s="61"/>
      <c r="D3" s="63" t="s">
        <v>2</v>
      </c>
      <c r="E3" s="64"/>
      <c r="G3" s="14"/>
    </row>
    <row r="4" spans="1:7" ht="42.95" customHeight="1" thickBot="1" x14ac:dyDescent="0.25">
      <c r="A4" s="59" t="s">
        <v>43</v>
      </c>
      <c r="B4" s="60"/>
      <c r="C4" s="61"/>
      <c r="D4" s="63" t="s">
        <v>2</v>
      </c>
      <c r="E4" s="64"/>
      <c r="F4" s="14"/>
      <c r="G4" s="14"/>
    </row>
    <row r="5" spans="1:7" ht="42.95" customHeight="1" thickBot="1" x14ac:dyDescent="0.25">
      <c r="A5" s="59" t="s">
        <v>20</v>
      </c>
      <c r="B5" s="60"/>
      <c r="C5" s="61"/>
      <c r="D5" s="63" t="s">
        <v>2</v>
      </c>
      <c r="E5" s="64"/>
      <c r="F5" s="14"/>
      <c r="G5" s="14"/>
    </row>
    <row r="6" spans="1:7" ht="43.5" customHeight="1" thickBot="1" x14ac:dyDescent="0.25">
      <c r="A6" s="59" t="s">
        <v>28</v>
      </c>
      <c r="B6" s="60"/>
      <c r="C6" s="61"/>
      <c r="D6" s="63" t="s">
        <v>2</v>
      </c>
      <c r="E6" s="64"/>
      <c r="F6" s="14"/>
      <c r="G6" s="14"/>
    </row>
    <row r="7" spans="1:7" ht="29.45" customHeight="1" thickBot="1" x14ac:dyDescent="0.25">
      <c r="A7" s="59" t="s">
        <v>44</v>
      </c>
      <c r="B7" s="60"/>
      <c r="C7" s="61"/>
      <c r="D7" s="63" t="s">
        <v>2</v>
      </c>
      <c r="E7" s="64"/>
      <c r="F7" s="14"/>
      <c r="G7" s="14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56" t="s">
        <v>27</v>
      </c>
      <c r="B9" s="57"/>
      <c r="C9" s="57"/>
      <c r="D9" s="57"/>
      <c r="E9" s="58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19</v>
      </c>
      <c r="E10" s="8" t="s">
        <v>23</v>
      </c>
    </row>
    <row r="11" spans="1:7" s="9" customFormat="1" ht="68.25" customHeight="1" thickBot="1" x14ac:dyDescent="0.3">
      <c r="A11" s="43">
        <v>1</v>
      </c>
      <c r="B11" s="44" t="s">
        <v>45</v>
      </c>
      <c r="C11" s="45">
        <v>7</v>
      </c>
      <c r="D11" s="46" t="s">
        <v>2</v>
      </c>
      <c r="E11" s="47" t="e">
        <f t="shared" ref="E11" si="0">C11*D11</f>
        <v>#VALUE!</v>
      </c>
    </row>
    <row r="12" spans="1:7" ht="25.5" customHeight="1" thickBot="1" x14ac:dyDescent="0.25">
      <c r="A12" s="53" t="s">
        <v>22</v>
      </c>
      <c r="B12" s="54"/>
      <c r="C12" s="54"/>
      <c r="D12" s="55"/>
      <c r="E12" s="10" t="e">
        <f>SUM(E11:E11)*1.2</f>
        <v>#VALUE!</v>
      </c>
      <c r="F12" s="11"/>
    </row>
    <row r="14" spans="1:7" s="12" customFormat="1" ht="16.5" thickBot="1" x14ac:dyDescent="0.25">
      <c r="A14" s="30"/>
      <c r="B14" s="30"/>
      <c r="C14" s="30"/>
      <c r="D14" s="30"/>
      <c r="E14" s="31"/>
    </row>
    <row r="15" spans="1:7" ht="16.5" thickBot="1" x14ac:dyDescent="0.25">
      <c r="A15" s="56" t="s">
        <v>48</v>
      </c>
      <c r="B15" s="57"/>
      <c r="C15" s="57"/>
      <c r="D15" s="57"/>
      <c r="E15" s="58"/>
      <c r="F15" s="51"/>
    </row>
    <row r="16" spans="1:7" ht="64.5" customHeight="1" thickBot="1" x14ac:dyDescent="0.25">
      <c r="A16" s="4" t="s">
        <v>0</v>
      </c>
      <c r="B16" s="5" t="s">
        <v>1</v>
      </c>
      <c r="C16" s="6" t="s">
        <v>3</v>
      </c>
      <c r="D16" s="7" t="s">
        <v>19</v>
      </c>
      <c r="E16" s="8" t="s">
        <v>23</v>
      </c>
    </row>
    <row r="17" spans="1:7" ht="84" customHeight="1" thickBot="1" x14ac:dyDescent="0.25">
      <c r="A17" s="43">
        <v>1</v>
      </c>
      <c r="B17" s="44" t="s">
        <v>46</v>
      </c>
      <c r="C17" s="45">
        <v>32</v>
      </c>
      <c r="D17" s="46" t="s">
        <v>2</v>
      </c>
      <c r="E17" s="47" t="e">
        <f>C17*D17</f>
        <v>#VALUE!</v>
      </c>
    </row>
    <row r="18" spans="1:7" s="12" customFormat="1" ht="16.5" thickBot="1" x14ac:dyDescent="0.25">
      <c r="A18" s="53" t="s">
        <v>22</v>
      </c>
      <c r="B18" s="54"/>
      <c r="C18" s="54"/>
      <c r="D18" s="55"/>
      <c r="E18" s="10" t="e">
        <f>SUM(E17:E17)*1.2</f>
        <v>#VALUE!</v>
      </c>
    </row>
    <row r="19" spans="1:7" s="12" customFormat="1" ht="15.75" x14ac:dyDescent="0.2">
      <c r="A19" s="30"/>
      <c r="B19" s="30"/>
      <c r="C19" s="30"/>
      <c r="D19" s="30"/>
      <c r="E19" s="31"/>
    </row>
    <row r="20" spans="1:7" s="12" customFormat="1" ht="15.75" x14ac:dyDescent="0.2">
      <c r="A20" s="30"/>
      <c r="B20" s="30"/>
      <c r="C20" s="30"/>
      <c r="D20" s="30"/>
      <c r="E20" s="31"/>
    </row>
    <row r="21" spans="1:7" s="18" customFormat="1" ht="12.75" x14ac:dyDescent="0.2">
      <c r="A21" s="65" t="s">
        <v>6</v>
      </c>
      <c r="B21" s="65"/>
      <c r="C21" s="65"/>
      <c r="D21" s="65"/>
      <c r="E21" s="65"/>
      <c r="F21" s="65"/>
    </row>
    <row r="22" spans="1:7" s="18" customFormat="1" ht="33" customHeight="1" x14ac:dyDescent="0.2">
      <c r="A22" s="19" t="s">
        <v>41</v>
      </c>
    </row>
    <row r="23" spans="1:7" s="18" customFormat="1" ht="12.75" x14ac:dyDescent="0.2"/>
    <row r="24" spans="1:7" s="21" customFormat="1" ht="51" x14ac:dyDescent="0.25">
      <c r="A24" s="20" t="s">
        <v>4</v>
      </c>
      <c r="B24" s="20" t="s">
        <v>17</v>
      </c>
      <c r="C24" s="20" t="s">
        <v>5</v>
      </c>
      <c r="D24" s="20" t="s">
        <v>32</v>
      </c>
      <c r="E24" s="20" t="s">
        <v>7</v>
      </c>
      <c r="F24" s="20" t="s">
        <v>11</v>
      </c>
      <c r="G24" s="20" t="s">
        <v>30</v>
      </c>
    </row>
    <row r="25" spans="1:7" s="18" customFormat="1" ht="30" x14ac:dyDescent="0.2">
      <c r="A25" s="32">
        <v>1</v>
      </c>
      <c r="B25" s="33" t="s">
        <v>2</v>
      </c>
      <c r="C25" s="28" t="s">
        <v>2</v>
      </c>
      <c r="D25" s="28" t="s">
        <v>2</v>
      </c>
      <c r="E25" s="34">
        <f>C11</f>
        <v>7</v>
      </c>
      <c r="F25" s="35" t="e">
        <f>E25*D25</f>
        <v>#VALUE!</v>
      </c>
      <c r="G25" s="35" t="e">
        <f>F25/1.2</f>
        <v>#VALUE!</v>
      </c>
    </row>
    <row r="26" spans="1:7" s="41" customFormat="1" ht="15" x14ac:dyDescent="0.2">
      <c r="A26" s="37"/>
      <c r="B26" s="38"/>
      <c r="C26" s="38"/>
      <c r="D26" s="38"/>
      <c r="E26" s="39"/>
      <c r="F26" s="40"/>
    </row>
    <row r="27" spans="1:7" s="18" customFormat="1" ht="12.75" x14ac:dyDescent="0.2">
      <c r="A27" s="19" t="s">
        <v>42</v>
      </c>
    </row>
    <row r="28" spans="1:7" s="18" customFormat="1" ht="12.75" x14ac:dyDescent="0.2"/>
    <row r="29" spans="1:7" s="18" customFormat="1" ht="51" x14ac:dyDescent="0.2">
      <c r="A29" s="20" t="s">
        <v>4</v>
      </c>
      <c r="B29" s="20" t="s">
        <v>12</v>
      </c>
      <c r="C29" s="20" t="s">
        <v>5</v>
      </c>
      <c r="D29" s="20" t="s">
        <v>32</v>
      </c>
      <c r="E29" s="20" t="s">
        <v>7</v>
      </c>
      <c r="F29" s="20" t="s">
        <v>18</v>
      </c>
      <c r="G29" s="20" t="s">
        <v>31</v>
      </c>
    </row>
    <row r="30" spans="1:7" s="18" customFormat="1" ht="30" x14ac:dyDescent="0.2">
      <c r="A30" s="22">
        <v>1</v>
      </c>
      <c r="B30" s="22" t="s">
        <v>26</v>
      </c>
      <c r="C30" s="28" t="s">
        <v>2</v>
      </c>
      <c r="D30" s="28" t="s">
        <v>2</v>
      </c>
      <c r="E30" s="29">
        <f>C11</f>
        <v>7</v>
      </c>
      <c r="F30" s="15" t="e">
        <f>E30*D30</f>
        <v>#VALUE!</v>
      </c>
      <c r="G30" s="15" t="e">
        <f>F30/1.2</f>
        <v>#VALUE!</v>
      </c>
    </row>
    <row r="31" spans="1:7" s="18" customFormat="1" ht="12.75" x14ac:dyDescent="0.2"/>
    <row r="32" spans="1:7" s="18" customFormat="1" ht="12.75" x14ac:dyDescent="0.2">
      <c r="A32" s="19" t="s">
        <v>13</v>
      </c>
    </row>
    <row r="33" spans="1:9" s="18" customFormat="1" ht="12.75" x14ac:dyDescent="0.2"/>
    <row r="34" spans="1:9" s="18" customFormat="1" ht="63.75" x14ac:dyDescent="0.2">
      <c r="A34" s="20" t="s">
        <v>4</v>
      </c>
      <c r="B34" s="20" t="s">
        <v>17</v>
      </c>
      <c r="C34" s="20" t="s">
        <v>5</v>
      </c>
      <c r="D34" s="20" t="s">
        <v>33</v>
      </c>
      <c r="E34" s="24" t="s">
        <v>8</v>
      </c>
      <c r="F34" s="20" t="s">
        <v>7</v>
      </c>
      <c r="G34" s="20" t="s">
        <v>11</v>
      </c>
      <c r="H34" s="20" t="s">
        <v>30</v>
      </c>
    </row>
    <row r="35" spans="1:9" s="18" customFormat="1" ht="30" x14ac:dyDescent="0.2">
      <c r="A35" s="32">
        <v>1</v>
      </c>
      <c r="B35" s="33" t="s">
        <v>2</v>
      </c>
      <c r="C35" s="28" t="s">
        <v>2</v>
      </c>
      <c r="D35" s="28" t="s">
        <v>2</v>
      </c>
      <c r="E35" s="36">
        <v>1560</v>
      </c>
      <c r="F35" s="34">
        <f>E25</f>
        <v>7</v>
      </c>
      <c r="G35" s="35" t="e">
        <f>D35*E35*F35</f>
        <v>#VALUE!</v>
      </c>
      <c r="H35" s="35" t="e">
        <f>G35/1.2</f>
        <v>#VALUE!</v>
      </c>
    </row>
    <row r="36" spans="1:9" s="18" customFormat="1" ht="12.75" x14ac:dyDescent="0.2">
      <c r="A36" s="23"/>
      <c r="B36" s="23"/>
      <c r="C36" s="16"/>
      <c r="D36" s="16"/>
      <c r="E36" s="25"/>
      <c r="F36" s="23"/>
      <c r="G36" s="17"/>
      <c r="H36" s="17"/>
    </row>
    <row r="37" spans="1:9" s="18" customFormat="1" ht="12.75" x14ac:dyDescent="0.2">
      <c r="A37" s="19" t="s">
        <v>14</v>
      </c>
    </row>
    <row r="38" spans="1:9" s="18" customFormat="1" ht="12.75" x14ac:dyDescent="0.2"/>
    <row r="39" spans="1:9" s="18" customFormat="1" ht="63.75" x14ac:dyDescent="0.2">
      <c r="A39" s="20" t="s">
        <v>4</v>
      </c>
      <c r="B39" s="20" t="s">
        <v>12</v>
      </c>
      <c r="C39" s="20" t="s">
        <v>5</v>
      </c>
      <c r="D39" s="20" t="s">
        <v>33</v>
      </c>
      <c r="E39" s="24" t="s">
        <v>8</v>
      </c>
      <c r="F39" s="20" t="s">
        <v>7</v>
      </c>
      <c r="G39" s="20" t="s">
        <v>18</v>
      </c>
      <c r="H39" s="20" t="s">
        <v>34</v>
      </c>
    </row>
    <row r="40" spans="1:9" s="18" customFormat="1" ht="30" x14ac:dyDescent="0.2">
      <c r="A40" s="32">
        <v>1</v>
      </c>
      <c r="B40" s="32" t="s">
        <v>26</v>
      </c>
      <c r="C40" s="28" t="s">
        <v>2</v>
      </c>
      <c r="D40" s="28" t="s">
        <v>2</v>
      </c>
      <c r="E40" s="36">
        <v>1560</v>
      </c>
      <c r="F40" s="34">
        <f>C11</f>
        <v>7</v>
      </c>
      <c r="G40" s="35" t="e">
        <f>D40*E40*F40</f>
        <v>#VALUE!</v>
      </c>
      <c r="H40" s="35" t="e">
        <f>G40/1.2</f>
        <v>#VALUE!</v>
      </c>
      <c r="I40" s="41"/>
    </row>
    <row r="41" spans="1:9" s="18" customFormat="1" ht="15" x14ac:dyDescent="0.2">
      <c r="A41" s="23"/>
      <c r="B41" s="23"/>
      <c r="C41" s="50"/>
      <c r="D41" s="50"/>
      <c r="E41" s="48"/>
      <c r="F41" s="49"/>
      <c r="G41" s="17"/>
      <c r="H41" s="17"/>
    </row>
    <row r="42" spans="1:9" s="18" customFormat="1" ht="15" x14ac:dyDescent="0.2">
      <c r="A42" s="23"/>
      <c r="B42" s="23"/>
      <c r="C42" s="50"/>
      <c r="D42" s="50"/>
      <c r="E42" s="48"/>
      <c r="F42" s="49"/>
      <c r="G42" s="17"/>
      <c r="H42" s="17"/>
    </row>
    <row r="43" spans="1:9" s="18" customFormat="1" ht="12.75" x14ac:dyDescent="0.2">
      <c r="A43" s="19" t="s">
        <v>49</v>
      </c>
    </row>
    <row r="44" spans="1:9" s="18" customFormat="1" ht="12.75" x14ac:dyDescent="0.2"/>
    <row r="45" spans="1:9" s="18" customFormat="1" ht="69.75" customHeight="1" x14ac:dyDescent="0.2">
      <c r="A45" s="20" t="s">
        <v>4</v>
      </c>
      <c r="B45" s="20" t="s">
        <v>21</v>
      </c>
      <c r="C45" s="20" t="s">
        <v>9</v>
      </c>
      <c r="D45" s="20" t="s">
        <v>16</v>
      </c>
      <c r="E45" s="20" t="s">
        <v>10</v>
      </c>
      <c r="F45" s="20" t="s">
        <v>15</v>
      </c>
      <c r="G45" s="20" t="s">
        <v>29</v>
      </c>
    </row>
    <row r="46" spans="1:9" s="18" customFormat="1" ht="33" customHeight="1" x14ac:dyDescent="0.2">
      <c r="A46" s="20">
        <v>1</v>
      </c>
      <c r="B46" s="15" t="e">
        <f>E12+E18</f>
        <v>#VALUE!</v>
      </c>
      <c r="C46" s="15" t="e">
        <f>F25</f>
        <v>#VALUE!</v>
      </c>
      <c r="D46" s="15" t="e">
        <f>F30</f>
        <v>#VALUE!</v>
      </c>
      <c r="E46" s="15" t="e">
        <f>G35</f>
        <v>#VALUE!</v>
      </c>
      <c r="F46" s="15" t="e">
        <f>G40</f>
        <v>#VALUE!</v>
      </c>
      <c r="G46" s="27" t="e">
        <f>SUM(B46:F46)</f>
        <v>#VALUE!</v>
      </c>
    </row>
    <row r="49" spans="1:7" s="18" customFormat="1" ht="81.95" customHeight="1" x14ac:dyDescent="0.2">
      <c r="A49" s="20" t="s">
        <v>4</v>
      </c>
      <c r="B49" s="20" t="s">
        <v>36</v>
      </c>
      <c r="C49" s="20" t="s">
        <v>37</v>
      </c>
      <c r="D49" s="20" t="s">
        <v>38</v>
      </c>
      <c r="E49" s="20" t="s">
        <v>39</v>
      </c>
      <c r="F49" s="20" t="s">
        <v>40</v>
      </c>
      <c r="G49" s="20" t="s">
        <v>35</v>
      </c>
    </row>
    <row r="50" spans="1:7" s="18" customFormat="1" ht="33" customHeight="1" x14ac:dyDescent="0.2">
      <c r="A50" s="20">
        <v>1</v>
      </c>
      <c r="B50" s="15" t="e">
        <f>E11+E17</f>
        <v>#VALUE!</v>
      </c>
      <c r="C50" s="15" t="e">
        <f>G25</f>
        <v>#VALUE!</v>
      </c>
      <c r="D50" s="15" t="e">
        <f>G30</f>
        <v>#VALUE!</v>
      </c>
      <c r="E50" s="15" t="e">
        <f>H35</f>
        <v>#VALUE!</v>
      </c>
      <c r="F50" s="15" t="e">
        <f>H40</f>
        <v>#VALUE!</v>
      </c>
      <c r="G50" s="27" t="e">
        <f>SUM(B50:F50)</f>
        <v>#VALUE!</v>
      </c>
    </row>
    <row r="52" spans="1:7" x14ac:dyDescent="0.2">
      <c r="B52" s="42"/>
      <c r="C52" s="42"/>
      <c r="D52" s="42"/>
      <c r="E52" s="42"/>
      <c r="F52" s="42"/>
      <c r="G52" s="42"/>
    </row>
  </sheetData>
  <sheetProtection formatCells="0" formatColumns="0" formatRows="0" insertColumns="0" insertRows="0" insertHyperlinks="0" deleteColumns="0" deleteRows="0" selectLockedCells="1"/>
  <protectedRanges>
    <protectedRange password="CF7A" sqref="B11 B17" name="Диапазон1"/>
  </protectedRanges>
  <mergeCells count="17">
    <mergeCell ref="A21:F21"/>
    <mergeCell ref="A15:E15"/>
    <mergeCell ref="A18:D18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2024-10-04T13:27:00Z</dcterms:modified>
</cp:coreProperties>
</file>